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<sst xmlns="http://schemas.openxmlformats.org/spreadsheetml/2006/main" count="114" uniqueCount="73">
  <si>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</si>
  <si>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</si>
  <si>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</si>
  <si>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</si>
  <si>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</si>
  <si>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10.2.2024</t>
  </si>
  <si>
    <t>Domácí</t>
  </si>
  <si>
    <t xml:space="preserve">TJ Odry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</si>
  <si>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</si>
  <si>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</si>
  <si>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</si>
  <si>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</si>
  <si>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</si>
  <si>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</si>
  <si>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</si>
  <si>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</si>
  <si>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</si>
  <si>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</si>
  <si>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</si>
  <si>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</si>
  <si>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</si>
  <si>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Gajdičiar</t>
  </si>
  <si>
    <t>Grulich</t>
  </si>
  <si>
    <t>Ondřej</t>
  </si>
  <si>
    <t>Radek</t>
  </si>
  <si>
    <t>Pavič</t>
  </si>
  <si>
    <t>Močár ml.</t>
  </si>
  <si>
    <t>Martin</t>
  </si>
  <si>
    <t>Pavel</t>
  </si>
  <si>
    <t>Dvorský</t>
  </si>
  <si>
    <t>Fraus</t>
  </si>
  <si>
    <t>Petr</t>
  </si>
  <si>
    <t>Tomáš</t>
  </si>
  <si>
    <t>Kučák</t>
  </si>
  <si>
    <t>Tomek</t>
  </si>
  <si>
    <t>Jan</t>
  </si>
  <si>
    <t>Eduard</t>
  </si>
  <si>
    <t>Sedláček</t>
  </si>
  <si>
    <t>Michal</t>
  </si>
  <si>
    <t>Chlevišťan</t>
  </si>
  <si>
    <t>Šoupal</t>
  </si>
  <si>
    <t>Karel</t>
  </si>
  <si>
    <t>Jiří</t>
  </si>
  <si>
    <t>Celkový výkon družstva  </t>
  </si>
  <si>
    <t>Vedoucí družstva         Jméno:</t>
  </si>
  <si>
    <t>Michal Pavič</t>
  </si>
  <si>
    <t>Bodový zisk</t>
  </si>
  <si>
    <t>Radek Grulich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</si>
  <si>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</si>
  <si>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</si>
  <si>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</si>
  <si>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</si>
  <si>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</si>
  <si>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</si>
  <si>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</si>
  <si>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</si>
  <si>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</si>
  <si>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</si>
  <si>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</si>
  <si>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</si>
  <si>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</si>
  <si>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</si>
  <si>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</si>
  <si>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</si>
  <si>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</si>
  <si>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</si>
  <si>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</si>
  <si>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</si>
  <si>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</si>
  <si>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</si>
  <si>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</si>
  <si>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</si>
  <si>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10.2.2024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</si>
</sst>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78</v>
      </c>
      <c r="E8" s="12">
        <v>41</v>
      </c>
      <c r="F8" s="12">
        <v>3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63</v>
      </c>
      <c r="P8" s="12">
        <v>0</v>
      </c>
      <c r="Q8" s="13">
        <f>IF(AND(ISBLANK(N8),ISBLANK(O8)),"",N8+O8)</f>
        <v>167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45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62</v>
      </c>
      <c r="P9" s="18">
        <v>0</v>
      </c>
      <c r="Q9" s="19">
        <f>IF(AND(ISBLANK(N9),ISBLANK(O9)),"",N9+O9)</f>
        <v>168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43</v>
      </c>
      <c r="F10" s="18">
        <v>3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47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45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44</v>
      </c>
      <c r="P11" s="23">
        <v>2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24264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174</v>
      </c>
      <c r="F12" s="28">
        <f>IF(ISNUMBER($G12),SUM(F8:F11),"")</f>
        <v>9</v>
      </c>
      <c r="G12" s="29">
        <f>IF(SUM($G8:$G11)+SUM($Q8:$Q11)&gt;0,SUM(G8:G11),"")</f>
        <v>535</v>
      </c>
      <c r="H12" s="27">
        <f>IF(ISNUMBER($G12),SUM(H8:H11),"")</f>
        <v>2</v>
      </c>
      <c r="I12" s="99"/>
      <c r="K12" s="96">
        <v>15560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216</v>
      </c>
      <c r="P12" s="28">
        <f>IF(ISNUMBER($G12),SUM(P8:P11),"")</f>
        <v>3</v>
      </c>
      <c r="Q12" s="29">
        <f>IF(SUM($G8:$G11)+SUM($Q8:$Q11)&gt;0,SUM(Q8:Q11),"")</f>
        <v>595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54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54</v>
      </c>
      <c r="P13" s="12">
        <v>2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41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45</v>
      </c>
      <c r="P14" s="18">
        <v>1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45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104</v>
      </c>
      <c r="O15" s="18">
        <v>40</v>
      </c>
      <c r="P15" s="18">
        <v>2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50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34</v>
      </c>
      <c r="P16" s="23">
        <v>0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190</v>
      </c>
      <c r="F17" s="28">
        <f>IF(ISNUMBER($G17),SUM(F13:F16),"")</f>
        <v>0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25174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173</v>
      </c>
      <c r="P17" s="28">
        <f>IF(ISNUMBER($G17),SUM(P13:P16),"")</f>
        <v>5</v>
      </c>
      <c r="Q17" s="29">
        <f>IF(SUM($G13:$G16)+SUM($Q13:$Q16)&gt;0,SUM(Q13:Q16),"")</f>
        <v>544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108</v>
      </c>
      <c r="E18" s="12">
        <v>43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34</v>
      </c>
      <c r="P18" s="12">
        <v>3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53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43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42</v>
      </c>
      <c r="F20" s="18">
        <v>3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35</v>
      </c>
      <c r="P20" s="18">
        <v>1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35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50</v>
      </c>
      <c r="P21" s="23">
        <v>0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173</v>
      </c>
      <c r="F22" s="28">
        <f>IF(ISNUMBER($G22),SUM(F18:F21),"")</f>
        <v>4</v>
      </c>
      <c r="G22" s="29">
        <f>IF(SUM($G18:$G21)+SUM($Q18:$Q21)&gt;0,SUM(G18:G21),"")</f>
        <v>542</v>
      </c>
      <c r="H22" s="27">
        <f>IF(ISNUMBER($G22),SUM(H18:H21),"")</f>
        <v>2</v>
      </c>
      <c r="I22" s="99"/>
      <c r="K22" s="96">
        <v>9002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162</v>
      </c>
      <c r="P22" s="28">
        <f>IF(ISNUMBER($G22),SUM(P18:P21),"")</f>
        <v>4</v>
      </c>
      <c r="Q22" s="29">
        <f>IF(SUM($G18:$G21)+SUM($Q18:$Q21)&gt;0,SUM(Q18:Q21),"")</f>
        <v>522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45</v>
      </c>
      <c r="F23" s="12">
        <v>4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106</v>
      </c>
      <c r="O23" s="12">
        <v>50</v>
      </c>
      <c r="P23" s="12">
        <v>0</v>
      </c>
      <c r="Q23" s="13">
        <f>IF(AND(ISBLANK(N23),ISBLANK(O23)),"",N23+O23)</f>
        <v>156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45</v>
      </c>
      <c r="F24" s="18">
        <v>2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42</v>
      </c>
      <c r="P24" s="18">
        <v>3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63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106</v>
      </c>
      <c r="O25" s="18">
        <v>58</v>
      </c>
      <c r="P25" s="18">
        <v>0</v>
      </c>
      <c r="Q25" s="19">
        <f>IF(AND(ISBLANK(N25),ISBLANK(O25)),"",N25+O25)</f>
        <v>164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74</v>
      </c>
      <c r="E26" s="23">
        <v>36</v>
      </c>
      <c r="F26" s="23">
        <v>1</v>
      </c>
      <c r="G26" s="24">
        <f>IF(AND(ISBLANK(D26),ISBLANK(E26)),"",D26+E26)</f>
        <v>110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41</v>
      </c>
      <c r="P26" s="23">
        <v>2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189</v>
      </c>
      <c r="F27" s="28">
        <f>IF(ISNUMBER($G27),SUM(F23:F26),"")</f>
        <v>8</v>
      </c>
      <c r="G27" s="29">
        <f>IF(SUM($G23:$G26)+SUM($Q23:$Q26)&gt;0,SUM(G23:G26),"")</f>
        <v>545</v>
      </c>
      <c r="H27" s="27">
        <f>IF(ISNUMBER($G27),SUM(H23:H26),"")</f>
        <v>1</v>
      </c>
      <c r="I27" s="99"/>
      <c r="K27" s="96">
        <v>16412</v>
      </c>
      <c r="L27" s="97"/>
      <c r="M27" s="26" t="s">
        <v>18</v>
      </c>
      <c r="N27" s="27">
        <f>IF(ISNUMBER($G27),SUM(N23:N26),"")</f>
        <v>412</v>
      </c>
      <c r="O27" s="28">
        <f>IF(ISNUMBER($G27),SUM(O23:O26),"")</f>
        <v>191</v>
      </c>
      <c r="P27" s="28">
        <f>IF(ISNUMBER($G27),SUM(P23:P26),"")</f>
        <v>5</v>
      </c>
      <c r="Q27" s="29">
        <f>IF(SUM($G23:$G26)+SUM($Q23:$Q26)&gt;0,SUM(Q23:Q26),"")</f>
        <v>603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103</v>
      </c>
      <c r="E28" s="12">
        <v>54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96</v>
      </c>
      <c r="O28" s="12">
        <v>42</v>
      </c>
      <c r="P28" s="12">
        <v>1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32</v>
      </c>
      <c r="F29" s="18">
        <v>2</v>
      </c>
      <c r="G29" s="19">
        <f>IF(AND(ISBLANK(D29),ISBLANK(E29)),"",D29+E29)</f>
        <v>126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36</v>
      </c>
      <c r="P29" s="18">
        <v>2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44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105</v>
      </c>
      <c r="O30" s="18">
        <v>53</v>
      </c>
      <c r="P30" s="18">
        <v>1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52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54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397</v>
      </c>
      <c r="E32" s="28">
        <f>IF(ISNUMBER($G32),SUM(E28:E31),"")</f>
        <v>182</v>
      </c>
      <c r="F32" s="28">
        <f>IF(ISNUMBER($G32),SUM(F28:F31),"")</f>
        <v>2</v>
      </c>
      <c r="G32" s="29">
        <f>IF(SUM($G28:$G31)+SUM($Q28:$Q31)&gt;0,SUM(G28:G31),"")</f>
        <v>579</v>
      </c>
      <c r="H32" s="27">
        <f>IF(ISNUMBER($G32),SUM(H28:H31),"")</f>
        <v>2</v>
      </c>
      <c r="I32" s="99"/>
      <c r="K32" s="96">
        <v>18672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185</v>
      </c>
      <c r="P32" s="28">
        <f>IF(ISNUMBER($G32),SUM(P28:P31),"")</f>
        <v>4</v>
      </c>
      <c r="Q32" s="29">
        <f>IF(SUM($G28:$G31)+SUM($Q28:$Q31)&gt;0,SUM(Q28:Q31),"")</f>
        <v>568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52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98</v>
      </c>
      <c r="O33" s="12">
        <v>49</v>
      </c>
      <c r="P33" s="12">
        <v>0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45</v>
      </c>
      <c r="F34" s="18">
        <v>2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43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59</v>
      </c>
      <c r="F35" s="18">
        <v>0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96</v>
      </c>
      <c r="O35" s="18">
        <v>25</v>
      </c>
      <c r="P35" s="18">
        <v>5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72</v>
      </c>
      <c r="F36" s="23">
        <v>2</v>
      </c>
      <c r="G36" s="24">
        <f>IF(AND(ISBLANK(D36),ISBLANK(E36)),"",D36+E36)</f>
        <v>173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43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399</v>
      </c>
      <c r="E37" s="28">
        <f>IF(ISNUMBER($G37),SUM(E33:E36),"")</f>
        <v>228</v>
      </c>
      <c r="F37" s="28">
        <f>IF(ISNUMBER($G37),SUM(F33:F36),"")</f>
        <v>4</v>
      </c>
      <c r="G37" s="29">
        <f>IF(SUM($G33:$G36)+SUM($Q33:$Q36)&gt;0,SUM(G33:G36),"")</f>
        <v>627</v>
      </c>
      <c r="H37" s="27">
        <f>IF(ISNUMBER($G37),SUM(H33:H36),"")</f>
        <v>4</v>
      </c>
      <c r="I37" s="99"/>
      <c r="K37" s="96">
        <v>18257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160</v>
      </c>
      <c r="P37" s="28">
        <f>IF(ISNUMBER($G37),SUM(P33:P36),"")</f>
        <v>7</v>
      </c>
      <c r="Q37" s="29">
        <f>IF(SUM($G33:$G36)+SUM($Q33:$Q36)&gt;0,SUM(Q33:Q36),"")</f>
        <v>540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2276</v>
      </c>
      <c r="E39" s="34">
        <f>IF(ISNUMBER($G39),SUM(E12,E17,E22,E27,E32,E37),"")</f>
        <v>1136</v>
      </c>
      <c r="F39" s="34">
        <f>IF(ISNUMBER($G39),SUM(F12,F17,F22,F27,F32,F37),"")</f>
        <v>27</v>
      </c>
      <c r="G39" s="35">
        <f>IF(SUM($G$8:$G$37)+SUM($Q$8:$Q$37)&gt;0,SUM(G12,G17,G22,G27,G32,G37),"")</f>
        <v>3412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2285</v>
      </c>
      <c r="O39" s="34">
        <f>IF(ISNUMBER($G39),SUM(O12,O17,O22,O27,O32,O37),"")</f>
        <v>1087</v>
      </c>
      <c r="P39" s="34">
        <f>IF(ISNUMBER($G39),SUM(P12,P17,P22,P27,P32,P37),"")</f>
        <v>28</v>
      </c>
      <c r="Q39" s="35">
        <f>IF(SUM($G$8:$G$37)+SUM($Q$8:$Q$37)&gt;0,SUM(Q12,Q17,Q22,Q27,Q32,Q37),"")</f>
        <v>3372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2024-02-10T19:35:33Z</dcterms:modified>
</cp:coreProperties>
</file>